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8920" yWindow="-120" windowWidth="23256" windowHeight="13176"/>
  </bookViews>
  <sheets>
    <sheet name="Объектный сметный расчет" sheetId="1" r:id="rId1"/>
  </sheets>
  <definedNames>
    <definedName name="_xlnm.Print_Titles" localSheetId="0">'Объектный сметный расчет'!$17:$17</definedName>
  </definedNames>
  <calcPr calcId="145621" refMode="R1C1"/>
</workbook>
</file>

<file path=xl/calcChain.xml><?xml version="1.0" encoding="utf-8"?>
<calcChain xmlns="http://schemas.openxmlformats.org/spreadsheetml/2006/main">
  <c r="E24" i="1" l="1"/>
  <c r="F24" i="1"/>
  <c r="D24" i="1"/>
  <c r="E20" i="1" l="1"/>
  <c r="D20" i="1"/>
  <c r="F20" i="1"/>
  <c r="G19" i="1" l="1"/>
  <c r="D21" i="1"/>
  <c r="D25" i="1" s="1"/>
  <c r="E21" i="1"/>
  <c r="F21" i="1"/>
  <c r="G20" i="1"/>
  <c r="E25" i="1" l="1"/>
  <c r="E27" i="1" s="1"/>
  <c r="E28" i="1" s="1"/>
  <c r="E23" i="1"/>
  <c r="D23" i="1"/>
  <c r="F22" i="1"/>
  <c r="G22" i="1" s="1"/>
  <c r="F25" i="1"/>
  <c r="G21" i="1"/>
  <c r="G23" i="1" l="1"/>
  <c r="F23" i="1"/>
  <c r="G24" i="1"/>
  <c r="D27" i="1"/>
  <c r="D28" i="1" s="1"/>
  <c r="G25" i="1" l="1"/>
  <c r="F27" i="1" l="1"/>
  <c r="G27" i="1" s="1"/>
  <c r="F28" i="1" l="1"/>
  <c r="G28" i="1" s="1"/>
</calcChain>
</file>

<file path=xl/sharedStrings.xml><?xml version="1.0" encoding="utf-8"?>
<sst xmlns="http://schemas.openxmlformats.org/spreadsheetml/2006/main" count="42" uniqueCount="41">
  <si>
    <t>ОБЪЕКТНЫЙ СМЕТНЫЙ РАСЧЕТ №</t>
  </si>
  <si>
    <t>(объектная смета)</t>
  </si>
  <si>
    <t>(наименование объекта)</t>
  </si>
  <si>
    <t>№ пп</t>
  </si>
  <si>
    <t>всего</t>
  </si>
  <si>
    <t>Номера сметных расчетов (смет)</t>
  </si>
  <si>
    <t>Наименование работ и затрат</t>
  </si>
  <si>
    <t>Локальные сметы (расчеты)</t>
  </si>
  <si>
    <t>Итого "Локальные сметы (расчеты)"</t>
  </si>
  <si>
    <t>Налоги и обязательные платежи</t>
  </si>
  <si>
    <t>Итого по объектной смете</t>
  </si>
  <si>
    <t>СОГЛАСОВАНО:</t>
  </si>
  <si>
    <t>УТВЕРЖДАЮ:</t>
  </si>
  <si>
    <t xml:space="preserve">Главный инженер </t>
  </si>
  <si>
    <t>_______________Гарифуллин И.И.</t>
  </si>
  <si>
    <t>_______________Хайруллин Ш.Ф.</t>
  </si>
  <si>
    <t>Начальник ПТО:</t>
  </si>
  <si>
    <t>Мусин С.Р.</t>
  </si>
  <si>
    <t>Составил инженер ПТО:</t>
  </si>
  <si>
    <t>Муратова Н.Г.</t>
  </si>
  <si>
    <t>СМР</t>
  </si>
  <si>
    <t>Оборуд.</t>
  </si>
  <si>
    <t>прочих (ПНР)</t>
  </si>
  <si>
    <t xml:space="preserve">Сметная стоимость, руб. </t>
  </si>
  <si>
    <t>НДС - 20%</t>
  </si>
  <si>
    <t xml:space="preserve">физ.объем, </t>
  </si>
  <si>
    <t>ЛС-02-01-01</t>
  </si>
  <si>
    <t xml:space="preserve">Заместитель генерального директора </t>
  </si>
  <si>
    <t>ГУП "РЭС" РБ</t>
  </si>
  <si>
    <t>" ____" ________________ 2021 г.</t>
  </si>
  <si>
    <t>"____" ______________2021 г.</t>
  </si>
  <si>
    <t>ЛС-02-02-01</t>
  </si>
  <si>
    <t>Монтаж ПКУ-6 кВ</t>
  </si>
  <si>
    <t>Установка АИИСКУЭ в районах малоэтажной застройки</t>
  </si>
  <si>
    <t>Установка АИИСКУЭ в районах малоэтажной застройки, ПКУ-6кВ</t>
  </si>
  <si>
    <t>Проектно-изыскательские работы не более 6%</t>
  </si>
  <si>
    <t>Итого с ПНР 6%</t>
  </si>
  <si>
    <t>Составлен(а) в прогнозных ценах по состоянию на 2025г.</t>
  </si>
  <si>
    <t>Индекс дефлятор 1,042 *1,043*1,044*1,044 с 2021г. к 2025г</t>
  </si>
  <si>
    <t>Итого с дефлятором в ценах 2025г.</t>
  </si>
  <si>
    <t>Сметная стоимость 14660,85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</si>
</sst>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7">
    <xf numFmtId="0" fontId="0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right" vertical="center"/>
    </xf>
    <xf numFmtId="49" fontId="9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right" vertical="top"/>
    </xf>
    <xf numFmtId="0" fontId="9" fillId="0" borderId="0" xfId="0" applyFont="1"/>
    <xf numFmtId="49" fontId="9" fillId="0" borderId="0" xfId="0" applyNumberFormat="1" applyFont="1" applyAlignment="1">
      <alignment horizontal="left" vertical="top"/>
    </xf>
    <xf numFmtId="0" fontId="12" fillId="0" borderId="0" xfId="1" applyFont="1"/>
    <xf numFmtId="0" fontId="14" fillId="0" borderId="0" xfId="1" applyFont="1"/>
    <xf numFmtId="0" fontId="9" fillId="0" borderId="0" xfId="0" applyFont="1" applyBorder="1" applyAlignment="1">
      <alignment vertical="center"/>
    </xf>
    <xf numFmtId="0" fontId="9" fillId="0" borderId="9" xfId="0" applyFont="1" applyBorder="1"/>
    <xf numFmtId="49" fontId="9" fillId="0" borderId="2" xfId="0" applyNumberFormat="1" applyFont="1" applyBorder="1" applyAlignment="1">
      <alignment horizontal="left" vertical="center" wrapText="1"/>
    </xf>
    <xf numFmtId="2" fontId="9" fillId="0" borderId="0" xfId="0" applyNumberFormat="1" applyFont="1"/>
    <xf numFmtId="2" fontId="9" fillId="0" borderId="11" xfId="0" applyNumberFormat="1" applyFont="1" applyBorder="1" applyAlignment="1">
      <alignment horizontal="right" vertical="top" wrapText="1"/>
    </xf>
    <xf numFmtId="0" fontId="9" fillId="0" borderId="12" xfId="0" applyFont="1" applyBorder="1"/>
    <xf numFmtId="0" fontId="9" fillId="0" borderId="10" xfId="0" applyFont="1" applyBorder="1" applyAlignment="1">
      <alignment wrapText="1"/>
    </xf>
    <xf numFmtId="49" fontId="9" fillId="0" borderId="11" xfId="0" applyNumberFormat="1" applyFont="1" applyBorder="1" applyAlignment="1">
      <alignment horizontal="left" vertical="top" wrapText="1"/>
    </xf>
    <xf numFmtId="0" fontId="9" fillId="0" borderId="16" xfId="0" applyFont="1" applyBorder="1" applyAlignment="1">
      <alignment horizontal="center"/>
    </xf>
    <xf numFmtId="0" fontId="9" fillId="0" borderId="17" xfId="0" applyFont="1" applyBorder="1"/>
    <xf numFmtId="0" fontId="9" fillId="0" borderId="14" xfId="0" applyFont="1" applyBorder="1"/>
    <xf numFmtId="0" fontId="9" fillId="0" borderId="19" xfId="0" applyFont="1" applyBorder="1"/>
    <xf numFmtId="2" fontId="9" fillId="0" borderId="20" xfId="0" applyNumberFormat="1" applyFont="1" applyBorder="1" applyAlignment="1">
      <alignment horizontal="right" vertical="top" wrapText="1"/>
    </xf>
    <xf numFmtId="2" fontId="9" fillId="0" borderId="21" xfId="0" applyNumberFormat="1" applyFont="1" applyBorder="1"/>
    <xf numFmtId="0" fontId="13" fillId="0" borderId="0" xfId="2" applyNumberFormat="1" applyFont="1" applyAlignment="1">
      <alignment horizontal="center" vertical="top"/>
    </xf>
    <xf numFmtId="49" fontId="13" fillId="0" borderId="0" xfId="2" applyNumberFormat="1" applyFont="1" applyAlignment="1">
      <alignment horizontal="left" vertical="top"/>
    </xf>
    <xf numFmtId="0" fontId="11" fillId="0" borderId="0" xfId="2" applyNumberFormat="1" applyFont="1" applyAlignment="1">
      <alignment horizontal="left" vertical="top"/>
    </xf>
    <xf numFmtId="0" fontId="11" fillId="0" borderId="0" xfId="2" applyFont="1" applyAlignment="1">
      <alignment horizontal="left" vertical="top"/>
    </xf>
    <xf numFmtId="0" fontId="9" fillId="0" borderId="0" xfId="2" applyNumberFormat="1" applyFont="1" applyAlignment="1">
      <alignment horizontal="left" vertical="top"/>
    </xf>
    <xf numFmtId="0" fontId="9" fillId="0" borderId="0" xfId="2" applyFont="1" applyAlignment="1">
      <alignment vertical="top"/>
    </xf>
    <xf numFmtId="49" fontId="9" fillId="0" borderId="0" xfId="2" applyNumberFormat="1" applyFont="1" applyAlignment="1">
      <alignment horizontal="left" vertical="top"/>
    </xf>
    <xf numFmtId="49" fontId="9" fillId="0" borderId="0" xfId="2" applyNumberFormat="1" applyFont="1" applyAlignment="1">
      <alignment vertical="top"/>
    </xf>
    <xf numFmtId="0" fontId="9" fillId="0" borderId="0" xfId="2" applyFont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2" fontId="9" fillId="0" borderId="2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2" fontId="9" fillId="0" borderId="2" xfId="0" applyNumberFormat="1" applyFont="1" applyBorder="1" applyAlignment="1">
      <alignment horizontal="right" vertical="top" wrapText="1"/>
    </xf>
    <xf numFmtId="49" fontId="11" fillId="0" borderId="22" xfId="0" applyNumberFormat="1" applyFont="1" applyBorder="1" applyAlignment="1">
      <alignment vertical="top" wrapText="1"/>
    </xf>
    <xf numFmtId="49" fontId="11" fillId="0" borderId="23" xfId="0" applyNumberFormat="1" applyFont="1" applyBorder="1" applyAlignment="1">
      <alignment horizontal="right" vertical="top" wrapText="1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/>
    </xf>
    <xf numFmtId="0" fontId="9" fillId="0" borderId="8" xfId="0" applyFont="1" applyBorder="1"/>
    <xf numFmtId="2" fontId="9" fillId="0" borderId="9" xfId="0" applyNumberFormat="1" applyFont="1" applyBorder="1" applyAlignment="1">
      <alignment vertical="center"/>
    </xf>
    <xf numFmtId="0" fontId="12" fillId="0" borderId="0" xfId="2" applyFont="1"/>
    <xf numFmtId="0" fontId="9" fillId="0" borderId="0" xfId="2" applyFont="1" applyAlignment="1">
      <alignment horizontal="right" vertical="top"/>
    </xf>
    <xf numFmtId="2" fontId="9" fillId="0" borderId="14" xfId="0" applyNumberFormat="1" applyFont="1" applyBorder="1" applyAlignment="1">
      <alignment vertical="center"/>
    </xf>
    <xf numFmtId="2" fontId="9" fillId="0" borderId="2" xfId="0" applyNumberFormat="1" applyFont="1" applyBorder="1" applyAlignment="1">
      <alignment horizontal="right" vertical="center"/>
    </xf>
    <xf numFmtId="0" fontId="9" fillId="0" borderId="18" xfId="0" applyFont="1" applyBorder="1" applyAlignment="1">
      <alignment vertical="center"/>
    </xf>
    <xf numFmtId="2" fontId="9" fillId="0" borderId="5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2" fontId="9" fillId="0" borderId="2" xfId="0" applyNumberFormat="1" applyFont="1" applyBorder="1" applyAlignment="1">
      <alignment vertical="center"/>
    </xf>
    <xf numFmtId="49" fontId="11" fillId="0" borderId="20" xfId="0" applyNumberFormat="1" applyFont="1" applyBorder="1" applyAlignment="1">
      <alignment horizontal="right" vertical="top" wrapText="1"/>
    </xf>
    <xf numFmtId="0" fontId="9" fillId="0" borderId="20" xfId="0" applyFont="1" applyBorder="1" applyAlignment="1">
      <alignment vertical="top" wrapText="1"/>
    </xf>
    <xf numFmtId="0" fontId="11" fillId="0" borderId="18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11" fillId="0" borderId="16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49" fontId="11" fillId="0" borderId="5" xfId="0" applyNumberFormat="1" applyFont="1" applyBorder="1" applyAlignment="1">
      <alignment horizontal="right" vertical="center" wrapText="1"/>
    </xf>
    <xf numFmtId="0" fontId="9" fillId="0" borderId="5" xfId="0" applyFont="1" applyBorder="1" applyAlignment="1">
      <alignment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vertical="top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49" fontId="11" fillId="0" borderId="22" xfId="0" applyNumberFormat="1" applyFont="1" applyBorder="1" applyAlignment="1">
      <alignment horizontal="right" vertical="center" wrapText="1"/>
    </xf>
    <xf numFmtId="49" fontId="11" fillId="0" borderId="24" xfId="0" applyNumberFormat="1" applyFont="1" applyBorder="1" applyAlignment="1">
      <alignment horizontal="right" vertical="center" wrapText="1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</cellXfs>
  <cellStyles count="97">
    <cellStyle name="Обычный" xfId="0" builtinId="0"/>
    <cellStyle name="Обычный 2" xfId="2"/>
    <cellStyle name="Обычный 3" xfId="1"/>
    <cellStyle name="Обычный 3 2" xfId="4"/>
    <cellStyle name="Обычный 3 2 2" xfId="8"/>
    <cellStyle name="Обычный 3 2 2 2" xfId="16"/>
    <cellStyle name="Обычный 3 2 2 2 2" xfId="40"/>
    <cellStyle name="Обычный 3 2 2 2 2 2" xfId="88"/>
    <cellStyle name="Обычный 3 2 2 2 3" xfId="64"/>
    <cellStyle name="Обычный 3 2 2 3" xfId="24"/>
    <cellStyle name="Обычный 3 2 2 3 2" xfId="48"/>
    <cellStyle name="Обычный 3 2 2 3 2 2" xfId="96"/>
    <cellStyle name="Обычный 3 2 2 3 3" xfId="72"/>
    <cellStyle name="Обычный 3 2 2 4" xfId="32"/>
    <cellStyle name="Обычный 3 2 2 4 2" xfId="80"/>
    <cellStyle name="Обычный 3 2 2 5" xfId="56"/>
    <cellStyle name="Обычный 3 2 3" xfId="12"/>
    <cellStyle name="Обычный 3 2 3 2" xfId="36"/>
    <cellStyle name="Обычный 3 2 3 2 2" xfId="84"/>
    <cellStyle name="Обычный 3 2 3 3" xfId="60"/>
    <cellStyle name="Обычный 3 2 4" xfId="20"/>
    <cellStyle name="Обычный 3 2 4 2" xfId="44"/>
    <cellStyle name="Обычный 3 2 4 2 2" xfId="92"/>
    <cellStyle name="Обычный 3 2 4 3" xfId="68"/>
    <cellStyle name="Обычный 3 2 5" xfId="28"/>
    <cellStyle name="Обычный 3 2 5 2" xfId="76"/>
    <cellStyle name="Обычный 3 2 6" xfId="52"/>
    <cellStyle name="Обычный 3 3" xfId="6"/>
    <cellStyle name="Обычный 3 3 2" xfId="14"/>
    <cellStyle name="Обычный 3 3 2 2" xfId="38"/>
    <cellStyle name="Обычный 3 3 2 2 2" xfId="86"/>
    <cellStyle name="Обычный 3 3 2 3" xfId="62"/>
    <cellStyle name="Обычный 3 3 3" xfId="22"/>
    <cellStyle name="Обычный 3 3 3 2" xfId="46"/>
    <cellStyle name="Обычный 3 3 3 2 2" xfId="94"/>
    <cellStyle name="Обычный 3 3 3 3" xfId="70"/>
    <cellStyle name="Обычный 3 3 4" xfId="30"/>
    <cellStyle name="Обычный 3 3 4 2" xfId="78"/>
    <cellStyle name="Обычный 3 3 5" xfId="54"/>
    <cellStyle name="Обычный 3 4" xfId="10"/>
    <cellStyle name="Обычный 3 4 2" xfId="34"/>
    <cellStyle name="Обычный 3 4 2 2" xfId="82"/>
    <cellStyle name="Обычный 3 4 3" xfId="58"/>
    <cellStyle name="Обычный 3 5" xfId="18"/>
    <cellStyle name="Обычный 3 5 2" xfId="42"/>
    <cellStyle name="Обычный 3 5 2 2" xfId="90"/>
    <cellStyle name="Обычный 3 5 3" xfId="66"/>
    <cellStyle name="Обычный 3 6" xfId="26"/>
    <cellStyle name="Обычный 3 6 2" xfId="74"/>
    <cellStyle name="Обычный 3 7" xfId="50"/>
    <cellStyle name="Обычный 4" xfId="3"/>
    <cellStyle name="Обычный 4 2" xfId="7"/>
    <cellStyle name="Обычный 4 2 2" xfId="15"/>
    <cellStyle name="Обычный 4 2 2 2" xfId="39"/>
    <cellStyle name="Обычный 4 2 2 2 2" xfId="87"/>
    <cellStyle name="Обычный 4 2 2 3" xfId="63"/>
    <cellStyle name="Обычный 4 2 3" xfId="23"/>
    <cellStyle name="Обычный 4 2 3 2" xfId="47"/>
    <cellStyle name="Обычный 4 2 3 2 2" xfId="95"/>
    <cellStyle name="Обычный 4 2 3 3" xfId="71"/>
    <cellStyle name="Обычный 4 2 4" xfId="31"/>
    <cellStyle name="Обычный 4 2 4 2" xfId="79"/>
    <cellStyle name="Обычный 4 2 5" xfId="55"/>
    <cellStyle name="Обычный 4 3" xfId="11"/>
    <cellStyle name="Обычный 4 3 2" xfId="35"/>
    <cellStyle name="Обычный 4 3 2 2" xfId="83"/>
    <cellStyle name="Обычный 4 3 3" xfId="59"/>
    <cellStyle name="Обычный 4 4" xfId="19"/>
    <cellStyle name="Обычный 4 4 2" xfId="43"/>
    <cellStyle name="Обычный 4 4 2 2" xfId="91"/>
    <cellStyle name="Обычный 4 4 3" xfId="67"/>
    <cellStyle name="Обычный 4 5" xfId="27"/>
    <cellStyle name="Обычный 4 5 2" xfId="75"/>
    <cellStyle name="Обычный 4 6" xfId="51"/>
    <cellStyle name="Обычный 5" xfId="5"/>
    <cellStyle name="Обычный 5 2" xfId="13"/>
    <cellStyle name="Обычный 5 2 2" xfId="37"/>
    <cellStyle name="Обычный 5 2 2 2" xfId="85"/>
    <cellStyle name="Обычный 5 2 3" xfId="61"/>
    <cellStyle name="Обычный 5 3" xfId="21"/>
    <cellStyle name="Обычный 5 3 2" xfId="45"/>
    <cellStyle name="Обычный 5 3 2 2" xfId="93"/>
    <cellStyle name="Обычный 5 3 3" xfId="69"/>
    <cellStyle name="Обычный 5 4" xfId="29"/>
    <cellStyle name="Обычный 5 4 2" xfId="77"/>
    <cellStyle name="Обычный 5 5" xfId="53"/>
    <cellStyle name="Обычный 6" xfId="9"/>
    <cellStyle name="Обычный 6 2" xfId="33"/>
    <cellStyle name="Обычный 6 2 2" xfId="81"/>
    <cellStyle name="Обычный 6 3" xfId="57"/>
    <cellStyle name="Обычный 7" xfId="17"/>
    <cellStyle name="Обычный 7 2" xfId="41"/>
    <cellStyle name="Обычный 7 2 2" xfId="89"/>
    <cellStyle name="Обычный 7 3" xfId="65"/>
    <cellStyle name="Обычный 8" xfId="25"/>
    <cellStyle name="Обычный 8 2" xfId="73"/>
    <cellStyle name="Обычный 9" xf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I32"/>
  <sheetViews>
    <sheetView showGridLines="0" tabSelected="1" zoomScale="70" zoomScaleNormal="70" workbookViewId="0">
      <selection activeCell="M27" sqref="M27"/>
    </sheetView>
  </sheetViews>
  <sheetFormatPr defaultColWidth="9.109375" defaultRowHeight="13.2" x14ac:dyDescent="0.25"/>
  <cols>
    <col min="1" max="1" width="5" style="6" customWidth="1"/>
    <col min="2" max="2" width="13.109375" style="7" customWidth="1"/>
    <col min="3" max="3" width="47.33203125" style="7" customWidth="1"/>
    <col min="4" max="4" width="14.33203125" style="5" customWidth="1"/>
    <col min="5" max="5" width="11" style="5" customWidth="1"/>
    <col min="6" max="6" width="11.109375" style="5" customWidth="1"/>
    <col min="7" max="7" width="15" style="5" customWidth="1"/>
    <col min="8" max="8" width="10.5546875" style="6" bestFit="1" customWidth="1"/>
    <col min="9" max="9" width="10.44140625" style="6" bestFit="1" customWidth="1"/>
    <col min="10" max="16384" width="9.109375" style="6"/>
  </cols>
  <sheetData>
    <row r="1" spans="1:8" ht="13.8" x14ac:dyDescent="0.25">
      <c r="A1" s="26" t="s">
        <v>11</v>
      </c>
      <c r="B1" s="45"/>
      <c r="C1" s="32"/>
      <c r="D1" s="6"/>
      <c r="E1" s="6"/>
      <c r="F1" s="27" t="s">
        <v>12</v>
      </c>
      <c r="G1" s="45"/>
      <c r="H1" s="46"/>
    </row>
    <row r="2" spans="1:8" ht="13.8" x14ac:dyDescent="0.25">
      <c r="A2" s="28" t="s">
        <v>13</v>
      </c>
      <c r="B2" s="45"/>
      <c r="C2" s="32"/>
      <c r="D2" s="6"/>
      <c r="E2" s="6"/>
      <c r="F2" s="29" t="s">
        <v>27</v>
      </c>
      <c r="G2" s="29"/>
      <c r="H2" s="29"/>
    </row>
    <row r="3" spans="1:8" ht="13.8" x14ac:dyDescent="0.25">
      <c r="A3" s="28" t="s">
        <v>28</v>
      </c>
      <c r="B3" s="45"/>
      <c r="C3" s="32"/>
      <c r="D3" s="6"/>
      <c r="E3" s="6"/>
      <c r="F3" s="30" t="s">
        <v>28</v>
      </c>
      <c r="G3" s="45"/>
      <c r="H3" s="46"/>
    </row>
    <row r="4" spans="1:8" ht="13.8" x14ac:dyDescent="0.25">
      <c r="A4" s="28" t="s">
        <v>15</v>
      </c>
      <c r="B4" s="45"/>
      <c r="C4" s="32"/>
      <c r="D4" s="6"/>
      <c r="E4" s="6"/>
      <c r="F4" s="31" t="s">
        <v>14</v>
      </c>
      <c r="G4" s="31"/>
      <c r="H4" s="31"/>
    </row>
    <row r="5" spans="1:8" ht="13.8" x14ac:dyDescent="0.25">
      <c r="A5" s="28" t="s">
        <v>29</v>
      </c>
      <c r="B5" s="45"/>
      <c r="C5" s="32"/>
      <c r="D5" s="6"/>
      <c r="E5" s="6"/>
      <c r="F5" s="29" t="s">
        <v>30</v>
      </c>
      <c r="G5" s="29"/>
      <c r="H5" s="29"/>
    </row>
    <row r="6" spans="1:8" x14ac:dyDescent="0.25">
      <c r="C6" s="74" t="s">
        <v>0</v>
      </c>
      <c r="D6" s="74"/>
      <c r="E6" s="74"/>
      <c r="F6" s="74"/>
      <c r="G6" s="33"/>
    </row>
    <row r="7" spans="1:8" x14ac:dyDescent="0.25">
      <c r="C7" s="75" t="s">
        <v>1</v>
      </c>
      <c r="D7" s="75"/>
      <c r="E7" s="75"/>
      <c r="F7" s="75"/>
      <c r="G7" s="33"/>
    </row>
    <row r="8" spans="1:8" x14ac:dyDescent="0.25">
      <c r="D8" s="33"/>
      <c r="E8" s="33"/>
      <c r="F8" s="33"/>
      <c r="G8" s="33"/>
    </row>
    <row r="9" spans="1:8" ht="33" customHeight="1" x14ac:dyDescent="0.25">
      <c r="C9" s="76" t="s">
        <v>34</v>
      </c>
      <c r="D9" s="76"/>
      <c r="E9" s="76"/>
      <c r="F9" s="76"/>
      <c r="G9" s="10"/>
    </row>
    <row r="10" spans="1:8" x14ac:dyDescent="0.25">
      <c r="C10" s="77" t="s">
        <v>2</v>
      </c>
      <c r="D10" s="77"/>
      <c r="E10" s="77"/>
      <c r="F10" s="77"/>
      <c r="G10" s="33"/>
    </row>
    <row r="11" spans="1:8" x14ac:dyDescent="0.25">
      <c r="C11" s="1" t="s">
        <v>40</v>
      </c>
      <c r="D11" s="2"/>
      <c r="E11" s="33"/>
      <c r="F11" s="33"/>
      <c r="G11" s="33"/>
    </row>
    <row r="12" spans="1:8" ht="13.8" thickBot="1" x14ac:dyDescent="0.3">
      <c r="C12" s="1" t="s">
        <v>37</v>
      </c>
      <c r="D12" s="2"/>
      <c r="E12" s="33"/>
      <c r="F12" s="33"/>
      <c r="G12" s="33"/>
    </row>
    <row r="13" spans="1:8" ht="13.2" customHeight="1" x14ac:dyDescent="0.25">
      <c r="A13" s="66" t="s">
        <v>3</v>
      </c>
      <c r="B13" s="68" t="s">
        <v>5</v>
      </c>
      <c r="C13" s="68" t="s">
        <v>6</v>
      </c>
      <c r="D13" s="71" t="s">
        <v>23</v>
      </c>
      <c r="E13" s="71"/>
      <c r="F13" s="71"/>
      <c r="G13" s="71"/>
      <c r="H13" s="61" t="s">
        <v>25</v>
      </c>
    </row>
    <row r="14" spans="1:8" ht="13.2" customHeight="1" x14ac:dyDescent="0.25">
      <c r="A14" s="67"/>
      <c r="B14" s="69"/>
      <c r="C14" s="69"/>
      <c r="D14" s="70" t="s">
        <v>20</v>
      </c>
      <c r="E14" s="70" t="s">
        <v>21</v>
      </c>
      <c r="F14" s="70" t="s">
        <v>22</v>
      </c>
      <c r="G14" s="70" t="s">
        <v>4</v>
      </c>
      <c r="H14" s="62"/>
    </row>
    <row r="15" spans="1:8" x14ac:dyDescent="0.25">
      <c r="A15" s="67"/>
      <c r="B15" s="69"/>
      <c r="C15" s="69"/>
      <c r="D15" s="70"/>
      <c r="E15" s="70"/>
      <c r="F15" s="70"/>
      <c r="G15" s="70"/>
      <c r="H15" s="62"/>
    </row>
    <row r="16" spans="1:8" x14ac:dyDescent="0.25">
      <c r="A16" s="67"/>
      <c r="B16" s="69"/>
      <c r="C16" s="69"/>
      <c r="D16" s="70"/>
      <c r="E16" s="70"/>
      <c r="F16" s="70"/>
      <c r="G16" s="70"/>
      <c r="H16" s="63"/>
    </row>
    <row r="17" spans="1:9" x14ac:dyDescent="0.25">
      <c r="A17" s="18">
        <v>1</v>
      </c>
      <c r="B17" s="3">
        <v>2</v>
      </c>
      <c r="C17" s="3">
        <v>3</v>
      </c>
      <c r="D17" s="4">
        <v>4</v>
      </c>
      <c r="E17" s="4">
        <v>6</v>
      </c>
      <c r="F17" s="4">
        <v>7</v>
      </c>
      <c r="G17" s="4">
        <v>8</v>
      </c>
      <c r="H17" s="11"/>
    </row>
    <row r="18" spans="1:9" x14ac:dyDescent="0.25">
      <c r="A18" s="57" t="s">
        <v>7</v>
      </c>
      <c r="B18" s="58"/>
      <c r="C18" s="58"/>
      <c r="D18" s="58"/>
      <c r="E18" s="58"/>
      <c r="F18" s="58"/>
      <c r="G18" s="58"/>
      <c r="H18" s="19"/>
    </row>
    <row r="19" spans="1:9" ht="29.4" customHeight="1" x14ac:dyDescent="0.25">
      <c r="A19" s="41">
        <v>1</v>
      </c>
      <c r="B19" s="12" t="s">
        <v>26</v>
      </c>
      <c r="C19" s="12" t="s">
        <v>32</v>
      </c>
      <c r="D19" s="36">
        <v>100.04407</v>
      </c>
      <c r="E19" s="35">
        <v>465.54</v>
      </c>
      <c r="F19" s="37">
        <v>18.897580000000001</v>
      </c>
      <c r="G19" s="34">
        <f>SUM(D19:F19)</f>
        <v>584.48164999999995</v>
      </c>
      <c r="H19" s="42"/>
      <c r="I19" s="13"/>
    </row>
    <row r="20" spans="1:9" ht="29.4" customHeight="1" x14ac:dyDescent="0.25">
      <c r="A20" s="41">
        <v>2</v>
      </c>
      <c r="B20" s="12" t="s">
        <v>31</v>
      </c>
      <c r="C20" s="12" t="s">
        <v>33</v>
      </c>
      <c r="D20" s="36">
        <f>2490.38937*1.16</f>
        <v>2888.8516691999998</v>
      </c>
      <c r="E20" s="48">
        <f>4226.86569*1.16</f>
        <v>4903.1642003999996</v>
      </c>
      <c r="F20" s="34">
        <f>1671.65691*1.159</f>
        <v>1937.45035869</v>
      </c>
      <c r="G20" s="34">
        <f>SUM(D20:F20)</f>
        <v>9729.466228289999</v>
      </c>
      <c r="H20" s="42"/>
      <c r="I20" s="13"/>
    </row>
    <row r="21" spans="1:9" ht="13.95" customHeight="1" x14ac:dyDescent="0.25">
      <c r="A21" s="49"/>
      <c r="B21" s="59" t="s">
        <v>8</v>
      </c>
      <c r="C21" s="60"/>
      <c r="D21" s="50">
        <f>SUM(D19:D20)</f>
        <v>2988.8957391999998</v>
      </c>
      <c r="E21" s="50">
        <f t="shared" ref="E21:F21" si="0">SUM(E19:E20)</f>
        <v>5368.7042003999995</v>
      </c>
      <c r="F21" s="50">
        <f t="shared" si="0"/>
        <v>1956.3479386900001</v>
      </c>
      <c r="G21" s="50">
        <f>SUM(D21:F21)</f>
        <v>10313.947878289999</v>
      </c>
      <c r="H21" s="47"/>
    </row>
    <row r="22" spans="1:9" ht="13.95" customHeight="1" x14ac:dyDescent="0.25">
      <c r="A22" s="51"/>
      <c r="B22" s="72" t="s">
        <v>35</v>
      </c>
      <c r="C22" s="73"/>
      <c r="D22" s="34"/>
      <c r="E22" s="34"/>
      <c r="F22" s="34">
        <f>D21*0.06</f>
        <v>179.33374435199997</v>
      </c>
      <c r="G22" s="34">
        <f>SUM(D22:F22)</f>
        <v>179.33374435199997</v>
      </c>
      <c r="H22" s="52"/>
    </row>
    <row r="23" spans="1:9" ht="13.95" customHeight="1" x14ac:dyDescent="0.25">
      <c r="A23" s="51"/>
      <c r="B23" s="72" t="s">
        <v>36</v>
      </c>
      <c r="C23" s="73"/>
      <c r="D23" s="34">
        <f>D21+D22</f>
        <v>2988.8957391999998</v>
      </c>
      <c r="E23" s="34">
        <f t="shared" ref="E23:F23" si="1">E21+E22</f>
        <v>5368.7042003999995</v>
      </c>
      <c r="F23" s="34">
        <f t="shared" si="1"/>
        <v>2135.6816830420003</v>
      </c>
      <c r="G23" s="34">
        <f>G21+G22</f>
        <v>10493.281622641998</v>
      </c>
      <c r="H23" s="52"/>
    </row>
    <row r="24" spans="1:9" ht="13.95" customHeight="1" x14ac:dyDescent="0.25">
      <c r="A24" s="43"/>
      <c r="B24" s="64" t="s">
        <v>38</v>
      </c>
      <c r="C24" s="65"/>
      <c r="D24" s="38">
        <f>D21*1.042*1.043*1.044*1.044</f>
        <v>3540.49341239467</v>
      </c>
      <c r="E24" s="38">
        <f t="shared" ref="E24:F24" si="2">E21*1.042*1.043*1.044*1.044</f>
        <v>6359.4931082137336</v>
      </c>
      <c r="F24" s="38">
        <f t="shared" si="2"/>
        <v>2317.3899639395745</v>
      </c>
      <c r="G24" s="38">
        <f>SUM(D24:F24)</f>
        <v>12217.376484547978</v>
      </c>
      <c r="H24" s="44"/>
    </row>
    <row r="25" spans="1:9" ht="13.95" customHeight="1" x14ac:dyDescent="0.25">
      <c r="A25" s="43"/>
      <c r="B25" s="39"/>
      <c r="C25" s="40" t="s">
        <v>39</v>
      </c>
      <c r="D25" s="38">
        <f>D24</f>
        <v>3540.49341239467</v>
      </c>
      <c r="E25" s="38">
        <f t="shared" ref="E25:F25" si="3">E24</f>
        <v>6359.4931082137336</v>
      </c>
      <c r="F25" s="38">
        <f t="shared" si="3"/>
        <v>2317.3899639395745</v>
      </c>
      <c r="G25" s="38">
        <f>SUM(D25:F25)</f>
        <v>12217.376484547978</v>
      </c>
      <c r="H25" s="44"/>
    </row>
    <row r="26" spans="1:9" ht="13.8" thickBot="1" x14ac:dyDescent="0.3">
      <c r="A26" s="55" t="s">
        <v>9</v>
      </c>
      <c r="B26" s="56"/>
      <c r="C26" s="56"/>
      <c r="D26" s="56"/>
      <c r="E26" s="56"/>
      <c r="F26" s="56"/>
      <c r="G26" s="56"/>
      <c r="H26" s="20"/>
    </row>
    <row r="27" spans="1:9" ht="38.4" customHeight="1" thickBot="1" x14ac:dyDescent="0.3">
      <c r="A27" s="16"/>
      <c r="B27" s="17"/>
      <c r="C27" s="17" t="s">
        <v>24</v>
      </c>
      <c r="D27" s="14">
        <f>D25*0.2</f>
        <v>708.09868247893405</v>
      </c>
      <c r="E27" s="14">
        <f>E25*0.2</f>
        <v>1271.8986216427468</v>
      </c>
      <c r="F27" s="14">
        <f>F25*0.2</f>
        <v>463.4779927879149</v>
      </c>
      <c r="G27" s="14">
        <f>SUM(D27:F27)</f>
        <v>2443.4752969095957</v>
      </c>
      <c r="H27" s="15"/>
      <c r="I27" s="13"/>
    </row>
    <row r="28" spans="1:9" ht="13.8" thickBot="1" x14ac:dyDescent="0.3">
      <c r="A28" s="21"/>
      <c r="B28" s="53" t="s">
        <v>10</v>
      </c>
      <c r="C28" s="54"/>
      <c r="D28" s="22">
        <f>D25+D27</f>
        <v>4248.5920948736039</v>
      </c>
      <c r="E28" s="22">
        <f>E25+E27</f>
        <v>7631.3917298564802</v>
      </c>
      <c r="F28" s="22">
        <f>F25+F27</f>
        <v>2780.8679567274894</v>
      </c>
      <c r="G28" s="22">
        <f>SUM(D28:F28)</f>
        <v>14660.851781457572</v>
      </c>
      <c r="H28" s="23"/>
    </row>
    <row r="30" spans="1:9" x14ac:dyDescent="0.25">
      <c r="A30" s="24"/>
      <c r="B30" s="25"/>
      <c r="C30" s="32" t="s">
        <v>16</v>
      </c>
      <c r="D30" s="32" t="s">
        <v>17</v>
      </c>
    </row>
    <row r="31" spans="1:9" x14ac:dyDescent="0.25">
      <c r="A31" s="24"/>
      <c r="B31" s="25"/>
      <c r="C31" s="9"/>
      <c r="D31" s="32"/>
    </row>
    <row r="32" spans="1:9" ht="13.8" x14ac:dyDescent="0.25">
      <c r="A32" s="8"/>
      <c r="B32" s="8"/>
      <c r="C32" s="32" t="s">
        <v>18</v>
      </c>
      <c r="D32" s="32" t="s">
        <v>19</v>
      </c>
    </row>
  </sheetData>
  <mergeCells count="20">
    <mergeCell ref="C6:F6"/>
    <mergeCell ref="C7:F7"/>
    <mergeCell ref="C9:F9"/>
    <mergeCell ref="C10:F10"/>
    <mergeCell ref="G14:G16"/>
    <mergeCell ref="B28:C28"/>
    <mergeCell ref="A26:G26"/>
    <mergeCell ref="A18:G18"/>
    <mergeCell ref="B21:C21"/>
    <mergeCell ref="H13:H16"/>
    <mergeCell ref="B24:C24"/>
    <mergeCell ref="A13:A16"/>
    <mergeCell ref="B13:B16"/>
    <mergeCell ref="C13:C16"/>
    <mergeCell ref="D14:D16"/>
    <mergeCell ref="D13:G13"/>
    <mergeCell ref="E14:E16"/>
    <mergeCell ref="F14:F16"/>
    <mergeCell ref="B22:C22"/>
    <mergeCell ref="B23:C23"/>
  </mergeCells>
  <phoneticPr fontId="0" type="noConversion"/>
  <pageMargins left="0.9055118110236221" right="0.19685039370078741" top="0.43307086614173229" bottom="0.43307086614173229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2018-03-29T04:15:00Z</cp:lastPrinted>
  <dcterms:created xsi:type="dcterms:W3CDTF">2002-03-25T05:35:56Z</dcterms:created>
  <dcterms:modified xsi:type="dcterms:W3CDTF">2021-10-07T05:43:13Z</dcterms:modified>
</cp:coreProperties>
</file>